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vlina\Petrovice nad Orlicí\Projekt DUR\Projekt DPS\IO 01 - Stoková síť\"/>
    </mc:Choice>
  </mc:AlternateContent>
  <xr:revisionPtr revIDLastSave="0" documentId="13_ncr:1_{A1B8E392-D59D-407C-95A8-24C5FAFA0147}" xr6:coauthVersionLast="34" xr6:coauthVersionMax="34" xr10:uidLastSave="{00000000-0000-0000-0000-000000000000}"/>
  <bookViews>
    <workbookView xWindow="-15" yWindow="7560" windowWidth="24060" windowHeight="7605" activeTab="1" xr2:uid="{00000000-000D-0000-FFFF-FFFF00000000}"/>
  </bookViews>
  <sheets>
    <sheet name="Petrovice" sheetId="1" r:id="rId1"/>
    <sheet name="Rekapitulace" sheetId="2" r:id="rId2"/>
    <sheet name="List3" sheetId="3" r:id="rId3"/>
  </sheets>
  <calcPr calcId="179017"/>
</workbook>
</file>

<file path=xl/calcChain.xml><?xml version="1.0" encoding="utf-8"?>
<calcChain xmlns="http://schemas.openxmlformats.org/spreadsheetml/2006/main">
  <c r="J45" i="1" l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7" i="1"/>
  <c r="J6" i="1"/>
  <c r="J5" i="1"/>
  <c r="J4" i="1"/>
</calcChain>
</file>

<file path=xl/sharedStrings.xml><?xml version="1.0" encoding="utf-8"?>
<sst xmlns="http://schemas.openxmlformats.org/spreadsheetml/2006/main" count="180" uniqueCount="56">
  <si>
    <t>Celkem součet</t>
  </si>
  <si>
    <t>PVC d90 s atestem na podtlak</t>
  </si>
  <si>
    <t>PVC d110 s atestem na podtlak</t>
  </si>
  <si>
    <t>T-kus 45° d110/110</t>
  </si>
  <si>
    <t>T-kus 45° d90/90</t>
  </si>
  <si>
    <t>redukce d110/90</t>
  </si>
  <si>
    <t>směrový oblouk 15° d110 (horizontální)</t>
  </si>
  <si>
    <t>směrový oblouk 90° d90 (horizontální)</t>
  </si>
  <si>
    <t>směrový oblouk 45° d90 (horizontální)</t>
  </si>
  <si>
    <t>směrový oblouk 30° d90 (horizontální)</t>
  </si>
  <si>
    <t>směrový oblouk 22° d90 (horizontální)</t>
  </si>
  <si>
    <t>směrový oblouk 15° d90 (horizontální)</t>
  </si>
  <si>
    <t>Sekční šoupě na stoce d110 + 2x volná příruba a přírubový nákružek</t>
  </si>
  <si>
    <t>Sekční šoupě na stoce d90 + 2x volná příruba a přírubový nákružek</t>
  </si>
  <si>
    <t>Zemní souprava na stoce d110</t>
  </si>
  <si>
    <t>Zemní souprava na stoce d90</t>
  </si>
  <si>
    <t>Šoupátkový poklop pro sekční šoupě na stoce</t>
  </si>
  <si>
    <t>stoka A</t>
  </si>
  <si>
    <t>stoka A1</t>
  </si>
  <si>
    <t>stoka A2</t>
  </si>
  <si>
    <t>stoka A3</t>
  </si>
  <si>
    <t>stoka A4</t>
  </si>
  <si>
    <t>Mikrotunel chránička PE DN200 SDR11</t>
  </si>
  <si>
    <t>T-kus 45° d140/140</t>
  </si>
  <si>
    <t>redukce d140/110</t>
  </si>
  <si>
    <t>koleno 45° d140 - změna směru - výškové skoky</t>
  </si>
  <si>
    <t>koleno 45° d110 - změna směru - výškové skoky</t>
  </si>
  <si>
    <t>koleno 45° d90 - změna směru - výškové skoky</t>
  </si>
  <si>
    <t>směrový oblouk 90° d140 (horizontální)</t>
  </si>
  <si>
    <t>směrový oblouk 45° d140 (horizontální)</t>
  </si>
  <si>
    <t>směrový oblouk 22° d140 (horizontální)</t>
  </si>
  <si>
    <t>směrový oblouk 15° d140 (horizontální)</t>
  </si>
  <si>
    <t>Sekční šoupě na stoce d140 + 2x volná příruba a přírubový nákružek</t>
  </si>
  <si>
    <t>Zemní souprava na stoce d140</t>
  </si>
  <si>
    <t>PVC d140 s atestem na podtlak</t>
  </si>
  <si>
    <t>redukce d90/75</t>
  </si>
  <si>
    <t>koleno 45° d110 napojení stoky/podružného řadu</t>
  </si>
  <si>
    <t>koleno 45° d90  napojení stoky/podružného řadu</t>
  </si>
  <si>
    <t>koleno 45° d75 napojení stoky/podružného řadu</t>
  </si>
  <si>
    <t>redukce d140/90</t>
  </si>
  <si>
    <t>redukce d140/75</t>
  </si>
  <si>
    <t>redukce d110/75</t>
  </si>
  <si>
    <t>POTRUBÍ</t>
  </si>
  <si>
    <t>TVAROVKY A ARMATURY</t>
  </si>
  <si>
    <t>m</t>
  </si>
  <si>
    <t>ks</t>
  </si>
  <si>
    <t>stoka A5</t>
  </si>
  <si>
    <t>stoka A6</t>
  </si>
  <si>
    <t>stoka A7</t>
  </si>
  <si>
    <t>směrový oblouk 90° d110 (horizontální)</t>
  </si>
  <si>
    <t>směrový oblouk 45° d110 (horizontální)</t>
  </si>
  <si>
    <t>směrový oblouk 22° d110 (horizontální)</t>
  </si>
  <si>
    <t>směrový oblouk 30° d140 (horizontální)</t>
  </si>
  <si>
    <t>směrový oblouk 30° d110 (horizontální)</t>
  </si>
  <si>
    <t>IO 01 - STOKOVÁ SÍŤ PODTLAKOVÉ KANALIZACE
D.2.-029 Výpis materiálu hlavní a vedlejší stoky "A" - celkové délky / počty</t>
  </si>
  <si>
    <t>IO 01 - STOKOVÁ SÍŤ PODTLAKOVÉ KANALIZACE
Výpis materiálu hlavní a vedlejší stoky "A" - celkové délky / počty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</si>
</sst>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7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18" xfId="0" applyFont="1" applyFill="1" applyBorder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26" xfId="0" applyNumberFormat="1" applyFont="1" applyFill="1" applyBorder="1" applyAlignment="1">
      <alignment horizontal="center" vertical="center"/>
    </xf>
    <xf numFmtId="0" fontId="1" fillId="0" borderId="17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3" borderId="18" xfId="0" applyFont="1" applyFill="1" applyBorder="1"/>
    <xf numFmtId="164" fontId="1" fillId="3" borderId="7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22" xfId="0" applyFont="1" applyFill="1" applyBorder="1"/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vertical="center"/>
    </xf>
    <xf numFmtId="0" fontId="3" fillId="4" borderId="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vertical="center"/>
    </xf>
    <xf numFmtId="164" fontId="3" fillId="4" borderId="9" xfId="0" applyNumberFormat="1" applyFont="1" applyFill="1" applyBorder="1" applyAlignment="1">
      <alignment vertical="center"/>
    </xf>
    <xf numFmtId="164" fontId="3" fillId="4" borderId="33" xfId="0" applyNumberFormat="1" applyFont="1" applyFill="1" applyBorder="1" applyAlignment="1">
      <alignment vertical="center"/>
    </xf>
    <xf numFmtId="0" fontId="3" fillId="4" borderId="23" xfId="0" applyFont="1" applyFill="1" applyBorder="1" applyAlignment="1">
      <alignment horizontal="left" vertical="center"/>
    </xf>
    <xf numFmtId="0" fontId="1" fillId="0" borderId="19" xfId="0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28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B3B3"/>
      <color rgb="FFFF9393"/>
      <color rgb="FFFF2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61"/>
  <sheetViews>
    <sheetView workbookViewId="0">
      <selection activeCell="A14" sqref="A14"/>
    </sheetView>
  </sheetViews>
  <sheetFormatPr defaultRowHeight="15" x14ac:dyDescent="0.25"/>
  <cols>
    <col min="1" max="1" width="60.7109375" style="3" customWidth="1"/>
    <col min="2" max="9" width="11.7109375" style="3" customWidth="1"/>
    <col min="10" max="10" width="8.7109375" style="3" customWidth="1"/>
    <col min="11" max="11" width="8.7109375" style="6" customWidth="1"/>
    <col min="12" max="15" width="12.7109375" style="6" customWidth="1"/>
    <col min="16" max="28" width="5.28515625" style="6" customWidth="1"/>
    <col min="29" max="140" width="9.140625" style="6"/>
    <col min="141" max="16384" width="9.140625" style="3"/>
  </cols>
  <sheetData>
    <row r="1" spans="1:140" ht="20.100000000000001" customHeight="1" x14ac:dyDescent="0.25">
      <c r="A1" s="50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9"/>
      <c r="AA1" s="9"/>
      <c r="AB1" s="9"/>
      <c r="AC1" s="9"/>
    </row>
    <row r="2" spans="1:140" s="4" customFormat="1" ht="20.100000000000001" customHeight="1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4"/>
      <c r="K2" s="5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</row>
    <row r="3" spans="1:140" ht="20.100000000000001" customHeight="1" thickBot="1" x14ac:dyDescent="0.3">
      <c r="A3" s="45" t="s">
        <v>42</v>
      </c>
      <c r="B3" s="32" t="s">
        <v>17</v>
      </c>
      <c r="C3" s="33" t="s">
        <v>18</v>
      </c>
      <c r="D3" s="33" t="s">
        <v>19</v>
      </c>
      <c r="E3" s="33" t="s">
        <v>20</v>
      </c>
      <c r="F3" s="33" t="s">
        <v>21</v>
      </c>
      <c r="G3" s="33" t="s">
        <v>46</v>
      </c>
      <c r="H3" s="34" t="s">
        <v>47</v>
      </c>
      <c r="I3" s="34" t="s">
        <v>48</v>
      </c>
      <c r="J3" s="59" t="s">
        <v>0</v>
      </c>
      <c r="K3" s="60"/>
    </row>
    <row r="4" spans="1:140" s="11" customFormat="1" x14ac:dyDescent="0.25">
      <c r="A4" s="10" t="s">
        <v>34</v>
      </c>
      <c r="B4" s="19">
        <v>1588</v>
      </c>
      <c r="C4" s="20"/>
      <c r="D4" s="20"/>
      <c r="E4" s="20"/>
      <c r="F4" s="20"/>
      <c r="G4" s="20"/>
      <c r="H4" s="21"/>
      <c r="I4" s="21"/>
      <c r="J4" s="42">
        <f>SUM(B4:I4)</f>
        <v>1588</v>
      </c>
      <c r="K4" s="43" t="s">
        <v>44</v>
      </c>
      <c r="L4" s="7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</row>
    <row r="5" spans="1:140" s="6" customFormat="1" ht="15" customHeight="1" x14ac:dyDescent="0.25">
      <c r="A5" s="25" t="s">
        <v>2</v>
      </c>
      <c r="B5" s="26">
        <v>672</v>
      </c>
      <c r="C5" s="27"/>
      <c r="D5" s="27"/>
      <c r="E5" s="27"/>
      <c r="F5" s="27"/>
      <c r="G5" s="27"/>
      <c r="H5" s="28"/>
      <c r="I5" s="28"/>
      <c r="J5" s="42">
        <f>SUM(B5:I5)</f>
        <v>672</v>
      </c>
      <c r="K5" s="35" t="s">
        <v>44</v>
      </c>
      <c r="L5" s="7"/>
    </row>
    <row r="6" spans="1:140" s="11" customFormat="1" ht="15" customHeight="1" x14ac:dyDescent="0.25">
      <c r="A6" s="10" t="s">
        <v>1</v>
      </c>
      <c r="B6" s="13">
        <v>190</v>
      </c>
      <c r="C6" s="14">
        <v>173</v>
      </c>
      <c r="D6" s="14">
        <v>101</v>
      </c>
      <c r="E6" s="14">
        <v>32</v>
      </c>
      <c r="F6" s="14">
        <v>280</v>
      </c>
      <c r="G6" s="14">
        <v>93</v>
      </c>
      <c r="H6" s="15">
        <v>236</v>
      </c>
      <c r="I6" s="15">
        <v>174</v>
      </c>
      <c r="J6" s="42">
        <f>SUM(B6:I6)</f>
        <v>1279</v>
      </c>
      <c r="K6" s="35" t="s">
        <v>44</v>
      </c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</row>
    <row r="7" spans="1:140" s="6" customFormat="1" ht="15.75" thickBot="1" x14ac:dyDescent="0.3">
      <c r="A7" s="29" t="s">
        <v>22</v>
      </c>
      <c r="B7" s="26">
        <v>28.5</v>
      </c>
      <c r="C7" s="27"/>
      <c r="D7" s="27"/>
      <c r="E7" s="27"/>
      <c r="F7" s="27"/>
      <c r="G7" s="27">
        <v>15</v>
      </c>
      <c r="H7" s="28"/>
      <c r="I7" s="28"/>
      <c r="J7" s="42">
        <f>SUM(B7:I7)</f>
        <v>43.5</v>
      </c>
      <c r="K7" s="35" t="s">
        <v>44</v>
      </c>
      <c r="L7" s="7"/>
    </row>
    <row r="8" spans="1:140" s="6" customFormat="1" ht="20.100000000000001" customHeight="1" thickBot="1" x14ac:dyDescent="0.3">
      <c r="A8" s="56" t="s">
        <v>43</v>
      </c>
      <c r="B8" s="57"/>
      <c r="C8" s="57"/>
      <c r="D8" s="57"/>
      <c r="E8" s="57"/>
      <c r="F8" s="57"/>
      <c r="G8" s="57"/>
      <c r="H8" s="57"/>
      <c r="I8" s="57"/>
      <c r="J8" s="57"/>
      <c r="K8" s="58"/>
      <c r="L8" s="7"/>
    </row>
    <row r="9" spans="1:140" s="6" customFormat="1" x14ac:dyDescent="0.25">
      <c r="A9" s="22" t="s">
        <v>23</v>
      </c>
      <c r="B9" s="23">
        <v>56</v>
      </c>
      <c r="C9" s="24"/>
      <c r="D9" s="24"/>
      <c r="E9" s="24"/>
      <c r="F9" s="24"/>
      <c r="G9" s="24"/>
      <c r="H9" s="24"/>
      <c r="I9" s="39"/>
      <c r="J9" s="42">
        <f t="shared" ref="J9:J16" si="0">SUM(B9:I9)</f>
        <v>56</v>
      </c>
      <c r="K9" s="36" t="s">
        <v>45</v>
      </c>
      <c r="L9" s="7"/>
    </row>
    <row r="10" spans="1:140" s="11" customFormat="1" x14ac:dyDescent="0.25">
      <c r="A10" s="25" t="s">
        <v>3</v>
      </c>
      <c r="B10" s="30">
        <v>36</v>
      </c>
      <c r="C10" s="31"/>
      <c r="D10" s="31"/>
      <c r="E10" s="31"/>
      <c r="F10" s="31"/>
      <c r="G10" s="31"/>
      <c r="H10" s="31"/>
      <c r="I10" s="40"/>
      <c r="J10" s="42">
        <f t="shared" si="0"/>
        <v>36</v>
      </c>
      <c r="K10" s="37" t="s">
        <v>45</v>
      </c>
      <c r="L10" s="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</row>
    <row r="11" spans="1:140" s="6" customFormat="1" x14ac:dyDescent="0.25">
      <c r="A11" s="10" t="s">
        <v>4</v>
      </c>
      <c r="B11" s="1">
        <v>9</v>
      </c>
      <c r="C11" s="8">
        <v>7</v>
      </c>
      <c r="D11" s="8">
        <v>3</v>
      </c>
      <c r="E11" s="8">
        <v>2</v>
      </c>
      <c r="F11" s="8">
        <v>16</v>
      </c>
      <c r="G11" s="8">
        <v>2</v>
      </c>
      <c r="H11" s="8">
        <v>10</v>
      </c>
      <c r="I11" s="41">
        <v>9</v>
      </c>
      <c r="J11" s="42">
        <f t="shared" si="0"/>
        <v>58</v>
      </c>
      <c r="K11" s="37" t="s">
        <v>45</v>
      </c>
      <c r="L11" s="7"/>
    </row>
    <row r="12" spans="1:140" s="11" customFormat="1" x14ac:dyDescent="0.25">
      <c r="A12" s="25" t="s">
        <v>24</v>
      </c>
      <c r="B12" s="30">
        <v>1</v>
      </c>
      <c r="C12" s="31"/>
      <c r="D12" s="31"/>
      <c r="E12" s="31"/>
      <c r="F12" s="31"/>
      <c r="G12" s="31"/>
      <c r="H12" s="31"/>
      <c r="I12" s="40"/>
      <c r="J12" s="42">
        <f t="shared" si="0"/>
        <v>1</v>
      </c>
      <c r="K12" s="37" t="s">
        <v>45</v>
      </c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</row>
    <row r="13" spans="1:140" s="11" customFormat="1" x14ac:dyDescent="0.25">
      <c r="A13" s="10" t="s">
        <v>39</v>
      </c>
      <c r="B13" s="1">
        <v>6</v>
      </c>
      <c r="C13" s="8"/>
      <c r="D13" s="8"/>
      <c r="E13" s="8"/>
      <c r="F13" s="8"/>
      <c r="G13" s="8"/>
      <c r="H13" s="8"/>
      <c r="I13" s="41"/>
      <c r="J13" s="42">
        <f t="shared" si="0"/>
        <v>6</v>
      </c>
      <c r="K13" s="37" t="s">
        <v>45</v>
      </c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</row>
    <row r="14" spans="1:140" s="11" customFormat="1" x14ac:dyDescent="0.25">
      <c r="A14" s="25" t="s">
        <v>40</v>
      </c>
      <c r="B14" s="30">
        <v>50</v>
      </c>
      <c r="C14" s="31"/>
      <c r="D14" s="31"/>
      <c r="E14" s="31"/>
      <c r="F14" s="31"/>
      <c r="G14" s="31"/>
      <c r="H14" s="31"/>
      <c r="I14" s="40"/>
      <c r="J14" s="42">
        <f t="shared" si="0"/>
        <v>50</v>
      </c>
      <c r="K14" s="37" t="s">
        <v>45</v>
      </c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</row>
    <row r="15" spans="1:140" s="6" customFormat="1" x14ac:dyDescent="0.25">
      <c r="A15" s="10" t="s">
        <v>5</v>
      </c>
      <c r="B15" s="1">
        <v>3</v>
      </c>
      <c r="C15" s="8"/>
      <c r="D15" s="8"/>
      <c r="E15" s="8"/>
      <c r="F15" s="8"/>
      <c r="G15" s="8"/>
      <c r="H15" s="8"/>
      <c r="I15" s="41"/>
      <c r="J15" s="42">
        <f t="shared" si="0"/>
        <v>3</v>
      </c>
      <c r="K15" s="37" t="s">
        <v>45</v>
      </c>
      <c r="L15" s="7"/>
    </row>
    <row r="16" spans="1:140" s="6" customFormat="1" x14ac:dyDescent="0.25">
      <c r="A16" s="25" t="s">
        <v>41</v>
      </c>
      <c r="B16" s="30">
        <v>34</v>
      </c>
      <c r="C16" s="31"/>
      <c r="D16" s="31"/>
      <c r="E16" s="31"/>
      <c r="F16" s="31"/>
      <c r="G16" s="31"/>
      <c r="H16" s="31"/>
      <c r="I16" s="40"/>
      <c r="J16" s="42">
        <f t="shared" si="0"/>
        <v>34</v>
      </c>
      <c r="K16" s="37" t="s">
        <v>45</v>
      </c>
      <c r="L16" s="7"/>
    </row>
    <row r="17" spans="1:140" s="6" customFormat="1" x14ac:dyDescent="0.25">
      <c r="A17" s="10" t="s">
        <v>35</v>
      </c>
      <c r="B17" s="1">
        <v>8</v>
      </c>
      <c r="C17" s="8">
        <v>6</v>
      </c>
      <c r="D17" s="8">
        <v>3</v>
      </c>
      <c r="E17" s="8">
        <v>1</v>
      </c>
      <c r="F17" s="8">
        <v>15</v>
      </c>
      <c r="G17" s="8">
        <v>2</v>
      </c>
      <c r="H17" s="8">
        <v>10</v>
      </c>
      <c r="I17" s="41"/>
      <c r="J17" s="42">
        <f t="shared" ref="J17:J45" si="1">SUM(B17:I17)</f>
        <v>45</v>
      </c>
      <c r="K17" s="37" t="s">
        <v>45</v>
      </c>
      <c r="L17" s="7"/>
    </row>
    <row r="18" spans="1:140" s="6" customFormat="1" ht="15" customHeight="1" x14ac:dyDescent="0.25">
      <c r="A18" s="25" t="s">
        <v>36</v>
      </c>
      <c r="B18" s="30"/>
      <c r="C18" s="31"/>
      <c r="D18" s="31"/>
      <c r="E18" s="31"/>
      <c r="F18" s="31"/>
      <c r="G18" s="31"/>
      <c r="H18" s="31"/>
      <c r="I18" s="40"/>
      <c r="J18" s="42">
        <f t="shared" si="1"/>
        <v>0</v>
      </c>
      <c r="K18" s="37" t="s">
        <v>45</v>
      </c>
      <c r="L18" s="7"/>
    </row>
    <row r="19" spans="1:140" s="11" customFormat="1" x14ac:dyDescent="0.25">
      <c r="A19" s="10" t="s">
        <v>37</v>
      </c>
      <c r="B19" s="1">
        <v>9</v>
      </c>
      <c r="C19" s="8">
        <v>1</v>
      </c>
      <c r="D19" s="8"/>
      <c r="E19" s="8">
        <v>1</v>
      </c>
      <c r="F19" s="8">
        <v>1</v>
      </c>
      <c r="G19" s="8"/>
      <c r="H19" s="8"/>
      <c r="I19" s="41">
        <v>9</v>
      </c>
      <c r="J19" s="42">
        <f t="shared" si="1"/>
        <v>21</v>
      </c>
      <c r="K19" s="37" t="s">
        <v>45</v>
      </c>
      <c r="L19" s="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</row>
    <row r="20" spans="1:140" s="11" customFormat="1" x14ac:dyDescent="0.25">
      <c r="A20" s="25" t="s">
        <v>38</v>
      </c>
      <c r="B20" s="30">
        <v>92</v>
      </c>
      <c r="C20" s="31">
        <v>6</v>
      </c>
      <c r="D20" s="31">
        <v>3</v>
      </c>
      <c r="E20" s="31">
        <v>1</v>
      </c>
      <c r="F20" s="31">
        <v>15</v>
      </c>
      <c r="G20" s="31">
        <v>2</v>
      </c>
      <c r="H20" s="31">
        <v>10</v>
      </c>
      <c r="I20" s="40"/>
      <c r="J20" s="42">
        <f t="shared" si="1"/>
        <v>129</v>
      </c>
      <c r="K20" s="37" t="s">
        <v>45</v>
      </c>
      <c r="L20" s="7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</row>
    <row r="21" spans="1:140" s="6" customFormat="1" x14ac:dyDescent="0.25">
      <c r="A21" s="10" t="s">
        <v>25</v>
      </c>
      <c r="B21" s="1">
        <v>60</v>
      </c>
      <c r="C21" s="8"/>
      <c r="D21" s="8"/>
      <c r="E21" s="8"/>
      <c r="F21" s="8"/>
      <c r="G21" s="8"/>
      <c r="H21" s="8"/>
      <c r="I21" s="41"/>
      <c r="J21" s="42">
        <f t="shared" si="1"/>
        <v>60</v>
      </c>
      <c r="K21" s="37" t="s">
        <v>45</v>
      </c>
      <c r="L21" s="7"/>
    </row>
    <row r="22" spans="1:140" s="11" customFormat="1" x14ac:dyDescent="0.25">
      <c r="A22" s="25" t="s">
        <v>26</v>
      </c>
      <c r="B22" s="30">
        <v>24</v>
      </c>
      <c r="C22" s="31"/>
      <c r="D22" s="31"/>
      <c r="E22" s="31"/>
      <c r="F22" s="31"/>
      <c r="G22" s="31"/>
      <c r="H22" s="31"/>
      <c r="I22" s="40"/>
      <c r="J22" s="42">
        <f t="shared" si="1"/>
        <v>24</v>
      </c>
      <c r="K22" s="37" t="s">
        <v>45</v>
      </c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</row>
    <row r="23" spans="1:140" s="11" customFormat="1" x14ac:dyDescent="0.25">
      <c r="A23" s="10" t="s">
        <v>27</v>
      </c>
      <c r="B23" s="1">
        <v>2</v>
      </c>
      <c r="C23" s="8">
        <v>2</v>
      </c>
      <c r="D23" s="8"/>
      <c r="E23" s="8"/>
      <c r="F23" s="8">
        <v>10</v>
      </c>
      <c r="G23" s="8">
        <v>2</v>
      </c>
      <c r="H23" s="8">
        <v>4</v>
      </c>
      <c r="I23" s="41">
        <v>2</v>
      </c>
      <c r="J23" s="42">
        <f t="shared" si="1"/>
        <v>22</v>
      </c>
      <c r="K23" s="37" t="s">
        <v>45</v>
      </c>
      <c r="L23" s="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</row>
    <row r="24" spans="1:140" s="11" customFormat="1" x14ac:dyDescent="0.25">
      <c r="A24" s="25" t="s">
        <v>28</v>
      </c>
      <c r="B24" s="30"/>
      <c r="C24" s="31"/>
      <c r="D24" s="31"/>
      <c r="E24" s="31"/>
      <c r="F24" s="31"/>
      <c r="G24" s="31"/>
      <c r="H24" s="31"/>
      <c r="I24" s="40"/>
      <c r="J24" s="42">
        <f t="shared" si="1"/>
        <v>0</v>
      </c>
      <c r="K24" s="37" t="s">
        <v>45</v>
      </c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</row>
    <row r="25" spans="1:140" s="6" customFormat="1" x14ac:dyDescent="0.25">
      <c r="A25" s="10" t="s">
        <v>29</v>
      </c>
      <c r="B25" s="1">
        <v>4</v>
      </c>
      <c r="C25" s="8"/>
      <c r="D25" s="8"/>
      <c r="E25" s="8"/>
      <c r="F25" s="8"/>
      <c r="G25" s="8"/>
      <c r="H25" s="8"/>
      <c r="I25" s="41"/>
      <c r="J25" s="42">
        <f t="shared" si="1"/>
        <v>4</v>
      </c>
      <c r="K25" s="37" t="s">
        <v>45</v>
      </c>
      <c r="L25" s="7"/>
    </row>
    <row r="26" spans="1:140" s="6" customFormat="1" x14ac:dyDescent="0.25">
      <c r="A26" s="25" t="s">
        <v>52</v>
      </c>
      <c r="B26" s="30">
        <v>6</v>
      </c>
      <c r="C26" s="31"/>
      <c r="D26" s="31"/>
      <c r="E26" s="31"/>
      <c r="F26" s="31"/>
      <c r="G26" s="31"/>
      <c r="H26" s="31"/>
      <c r="I26" s="40"/>
      <c r="J26" s="42">
        <f t="shared" si="1"/>
        <v>6</v>
      </c>
      <c r="K26" s="37" t="s">
        <v>45</v>
      </c>
      <c r="L26" s="7"/>
    </row>
    <row r="27" spans="1:140" s="11" customFormat="1" x14ac:dyDescent="0.25">
      <c r="A27" s="10" t="s">
        <v>30</v>
      </c>
      <c r="B27" s="1">
        <v>5</v>
      </c>
      <c r="C27" s="8"/>
      <c r="D27" s="8"/>
      <c r="E27" s="8"/>
      <c r="F27" s="8"/>
      <c r="G27" s="8"/>
      <c r="H27" s="8"/>
      <c r="I27" s="41"/>
      <c r="J27" s="42">
        <f t="shared" si="1"/>
        <v>5</v>
      </c>
      <c r="K27" s="37" t="s">
        <v>45</v>
      </c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</row>
    <row r="28" spans="1:140" s="11" customFormat="1" x14ac:dyDescent="0.25">
      <c r="A28" s="25" t="s">
        <v>31</v>
      </c>
      <c r="B28" s="30">
        <v>9</v>
      </c>
      <c r="C28" s="31"/>
      <c r="D28" s="31"/>
      <c r="E28" s="31"/>
      <c r="F28" s="31"/>
      <c r="G28" s="31"/>
      <c r="H28" s="31"/>
      <c r="I28" s="40"/>
      <c r="J28" s="42">
        <f t="shared" si="1"/>
        <v>9</v>
      </c>
      <c r="K28" s="37" t="s">
        <v>45</v>
      </c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</row>
    <row r="29" spans="1:140" s="6" customFormat="1" x14ac:dyDescent="0.25">
      <c r="A29" s="10" t="s">
        <v>49</v>
      </c>
      <c r="B29" s="1"/>
      <c r="C29" s="8"/>
      <c r="D29" s="8"/>
      <c r="E29" s="8"/>
      <c r="F29" s="8"/>
      <c r="G29" s="8"/>
      <c r="H29" s="8"/>
      <c r="I29" s="41"/>
      <c r="J29" s="42">
        <f t="shared" si="1"/>
        <v>0</v>
      </c>
      <c r="K29" s="37" t="s">
        <v>45</v>
      </c>
      <c r="L29" s="7"/>
    </row>
    <row r="30" spans="1:140" s="6" customFormat="1" x14ac:dyDescent="0.25">
      <c r="A30" s="25" t="s">
        <v>50</v>
      </c>
      <c r="B30" s="30"/>
      <c r="C30" s="31"/>
      <c r="D30" s="31"/>
      <c r="E30" s="31"/>
      <c r="F30" s="31"/>
      <c r="G30" s="31"/>
      <c r="H30" s="31"/>
      <c r="I30" s="40"/>
      <c r="J30" s="42">
        <f t="shared" si="1"/>
        <v>0</v>
      </c>
      <c r="K30" s="37" t="s">
        <v>45</v>
      </c>
      <c r="L30" s="7"/>
    </row>
    <row r="31" spans="1:140" s="6" customFormat="1" x14ac:dyDescent="0.25">
      <c r="A31" s="10" t="s">
        <v>53</v>
      </c>
      <c r="B31" s="1">
        <v>1</v>
      </c>
      <c r="C31" s="8"/>
      <c r="D31" s="8"/>
      <c r="E31" s="8"/>
      <c r="F31" s="8"/>
      <c r="G31" s="8"/>
      <c r="H31" s="8"/>
      <c r="I31" s="41"/>
      <c r="J31" s="42">
        <f t="shared" si="1"/>
        <v>1</v>
      </c>
      <c r="K31" s="37" t="s">
        <v>45</v>
      </c>
      <c r="L31" s="7"/>
    </row>
    <row r="32" spans="1:140" s="6" customFormat="1" x14ac:dyDescent="0.25">
      <c r="A32" s="25" t="s">
        <v>51</v>
      </c>
      <c r="B32" s="30">
        <v>4</v>
      </c>
      <c r="C32" s="31"/>
      <c r="D32" s="31"/>
      <c r="E32" s="31"/>
      <c r="F32" s="31"/>
      <c r="G32" s="31"/>
      <c r="H32" s="31"/>
      <c r="I32" s="40"/>
      <c r="J32" s="42">
        <f t="shared" si="1"/>
        <v>4</v>
      </c>
      <c r="K32" s="37" t="s">
        <v>45</v>
      </c>
      <c r="L32" s="7"/>
    </row>
    <row r="33" spans="1:140" s="6" customFormat="1" x14ac:dyDescent="0.25">
      <c r="A33" s="10" t="s">
        <v>6</v>
      </c>
      <c r="B33" s="1">
        <v>2</v>
      </c>
      <c r="C33" s="8"/>
      <c r="D33" s="8"/>
      <c r="E33" s="8"/>
      <c r="F33" s="8"/>
      <c r="G33" s="8"/>
      <c r="H33" s="8"/>
      <c r="I33" s="41"/>
      <c r="J33" s="42">
        <f t="shared" si="1"/>
        <v>2</v>
      </c>
      <c r="K33" s="37" t="s">
        <v>45</v>
      </c>
      <c r="L33" s="7"/>
    </row>
    <row r="34" spans="1:140" s="11" customFormat="1" x14ac:dyDescent="0.25">
      <c r="A34" s="25" t="s">
        <v>7</v>
      </c>
      <c r="B34" s="30"/>
      <c r="C34" s="31"/>
      <c r="D34" s="31"/>
      <c r="E34" s="31"/>
      <c r="F34" s="31"/>
      <c r="G34" s="31"/>
      <c r="H34" s="31"/>
      <c r="I34" s="40"/>
      <c r="J34" s="42">
        <f t="shared" si="1"/>
        <v>0</v>
      </c>
      <c r="K34" s="37" t="s">
        <v>45</v>
      </c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</row>
    <row r="35" spans="1:140" s="6" customFormat="1" x14ac:dyDescent="0.25">
      <c r="A35" s="10" t="s">
        <v>8</v>
      </c>
      <c r="B35" s="1"/>
      <c r="C35" s="8"/>
      <c r="D35" s="8"/>
      <c r="E35" s="8"/>
      <c r="F35" s="8">
        <v>1</v>
      </c>
      <c r="G35" s="8"/>
      <c r="H35" s="8"/>
      <c r="I35" s="41"/>
      <c r="J35" s="42">
        <f t="shared" si="1"/>
        <v>1</v>
      </c>
      <c r="K35" s="37" t="s">
        <v>45</v>
      </c>
      <c r="L35" s="7"/>
      <c r="N35" s="6">
        <v>124</v>
      </c>
    </row>
    <row r="36" spans="1:140" s="11" customFormat="1" x14ac:dyDescent="0.25">
      <c r="A36" s="25" t="s">
        <v>9</v>
      </c>
      <c r="B36" s="30"/>
      <c r="C36" s="31"/>
      <c r="D36" s="31">
        <v>1</v>
      </c>
      <c r="E36" s="31">
        <v>1</v>
      </c>
      <c r="F36" s="31">
        <v>2</v>
      </c>
      <c r="G36" s="31"/>
      <c r="H36" s="31">
        <v>1</v>
      </c>
      <c r="I36" s="40">
        <v>1</v>
      </c>
      <c r="J36" s="42">
        <f t="shared" si="1"/>
        <v>6</v>
      </c>
      <c r="K36" s="37" t="s">
        <v>45</v>
      </c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</row>
    <row r="37" spans="1:140" s="6" customFormat="1" x14ac:dyDescent="0.25">
      <c r="A37" s="10" t="s">
        <v>10</v>
      </c>
      <c r="B37" s="1">
        <v>2</v>
      </c>
      <c r="C37" s="8"/>
      <c r="D37" s="8"/>
      <c r="E37" s="8">
        <v>2</v>
      </c>
      <c r="F37" s="8">
        <v>1</v>
      </c>
      <c r="G37" s="8"/>
      <c r="H37" s="8">
        <v>1</v>
      </c>
      <c r="I37" s="41"/>
      <c r="J37" s="42">
        <f t="shared" si="1"/>
        <v>6</v>
      </c>
      <c r="K37" s="37" t="s">
        <v>45</v>
      </c>
      <c r="L37" s="7"/>
    </row>
    <row r="38" spans="1:140" s="11" customFormat="1" x14ac:dyDescent="0.25">
      <c r="A38" s="25" t="s">
        <v>11</v>
      </c>
      <c r="B38" s="30">
        <v>1</v>
      </c>
      <c r="C38" s="31"/>
      <c r="D38" s="31"/>
      <c r="E38" s="31"/>
      <c r="F38" s="31"/>
      <c r="G38" s="31">
        <v>2</v>
      </c>
      <c r="H38" s="31">
        <v>1</v>
      </c>
      <c r="I38" s="40"/>
      <c r="J38" s="42">
        <f t="shared" si="1"/>
        <v>4</v>
      </c>
      <c r="K38" s="37" t="s">
        <v>45</v>
      </c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</row>
    <row r="39" spans="1:140" s="6" customFormat="1" x14ac:dyDescent="0.25">
      <c r="A39" s="10" t="s">
        <v>32</v>
      </c>
      <c r="B39" s="1">
        <v>4</v>
      </c>
      <c r="C39" s="8"/>
      <c r="D39" s="8"/>
      <c r="E39" s="8"/>
      <c r="F39" s="8"/>
      <c r="G39" s="8"/>
      <c r="H39" s="8"/>
      <c r="I39" s="41"/>
      <c r="J39" s="42">
        <f t="shared" si="1"/>
        <v>4</v>
      </c>
      <c r="K39" s="37" t="s">
        <v>45</v>
      </c>
      <c r="L39" s="7"/>
    </row>
    <row r="40" spans="1:140" s="11" customFormat="1" x14ac:dyDescent="0.25">
      <c r="A40" s="25" t="s">
        <v>12</v>
      </c>
      <c r="B40" s="30">
        <v>3</v>
      </c>
      <c r="C40" s="31"/>
      <c r="D40" s="31"/>
      <c r="E40" s="31"/>
      <c r="F40" s="31"/>
      <c r="G40" s="31"/>
      <c r="H40" s="31"/>
      <c r="I40" s="40"/>
      <c r="J40" s="42">
        <f t="shared" si="1"/>
        <v>3</v>
      </c>
      <c r="K40" s="37" t="s">
        <v>45</v>
      </c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</row>
    <row r="41" spans="1:140" s="6" customFormat="1" x14ac:dyDescent="0.25">
      <c r="A41" s="10" t="s">
        <v>13</v>
      </c>
      <c r="B41" s="1"/>
      <c r="C41" s="8">
        <v>1</v>
      </c>
      <c r="D41" s="8">
        <v>1</v>
      </c>
      <c r="E41" s="8">
        <v>1</v>
      </c>
      <c r="F41" s="8">
        <v>1</v>
      </c>
      <c r="G41" s="8">
        <v>1</v>
      </c>
      <c r="H41" s="8">
        <v>1</v>
      </c>
      <c r="I41" s="41">
        <v>1</v>
      </c>
      <c r="J41" s="42">
        <f t="shared" si="1"/>
        <v>7</v>
      </c>
      <c r="K41" s="37" t="s">
        <v>45</v>
      </c>
      <c r="L41" s="7"/>
    </row>
    <row r="42" spans="1:140" s="6" customFormat="1" x14ac:dyDescent="0.25">
      <c r="A42" s="25" t="s">
        <v>33</v>
      </c>
      <c r="B42" s="30">
        <v>4</v>
      </c>
      <c r="C42" s="31"/>
      <c r="D42" s="31"/>
      <c r="E42" s="31"/>
      <c r="F42" s="31"/>
      <c r="G42" s="31"/>
      <c r="H42" s="31"/>
      <c r="I42" s="40"/>
      <c r="J42" s="42">
        <f t="shared" si="1"/>
        <v>4</v>
      </c>
      <c r="K42" s="37" t="s">
        <v>45</v>
      </c>
      <c r="L42" s="7"/>
    </row>
    <row r="43" spans="1:140" s="11" customFormat="1" x14ac:dyDescent="0.25">
      <c r="A43" s="10" t="s">
        <v>14</v>
      </c>
      <c r="B43" s="1">
        <v>3</v>
      </c>
      <c r="C43" s="8"/>
      <c r="D43" s="8"/>
      <c r="E43" s="8"/>
      <c r="F43" s="8"/>
      <c r="G43" s="8"/>
      <c r="H43" s="8"/>
      <c r="I43" s="41"/>
      <c r="J43" s="42">
        <f t="shared" si="1"/>
        <v>3</v>
      </c>
      <c r="K43" s="37" t="s">
        <v>45</v>
      </c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</row>
    <row r="44" spans="1:140" s="6" customFormat="1" x14ac:dyDescent="0.25">
      <c r="A44" s="25" t="s">
        <v>15</v>
      </c>
      <c r="B44" s="30"/>
      <c r="C44" s="31">
        <v>1</v>
      </c>
      <c r="D44" s="31">
        <v>1</v>
      </c>
      <c r="E44" s="31">
        <v>1</v>
      </c>
      <c r="F44" s="31">
        <v>1</v>
      </c>
      <c r="G44" s="31">
        <v>1</v>
      </c>
      <c r="H44" s="31">
        <v>1</v>
      </c>
      <c r="I44" s="40">
        <v>1</v>
      </c>
      <c r="J44" s="42">
        <f t="shared" si="1"/>
        <v>7</v>
      </c>
      <c r="K44" s="37" t="s">
        <v>45</v>
      </c>
      <c r="L44" s="7"/>
    </row>
    <row r="45" spans="1:140" s="11" customFormat="1" ht="15.75" thickBot="1" x14ac:dyDescent="0.3">
      <c r="A45" s="46" t="s">
        <v>16</v>
      </c>
      <c r="B45" s="47">
        <v>7</v>
      </c>
      <c r="C45" s="48">
        <v>1</v>
      </c>
      <c r="D45" s="48">
        <v>1</v>
      </c>
      <c r="E45" s="48">
        <v>1</v>
      </c>
      <c r="F45" s="48">
        <v>1</v>
      </c>
      <c r="G45" s="48">
        <v>1</v>
      </c>
      <c r="H45" s="48">
        <v>1</v>
      </c>
      <c r="I45" s="49">
        <v>1</v>
      </c>
      <c r="J45" s="44">
        <f t="shared" si="1"/>
        <v>14</v>
      </c>
      <c r="K45" s="38" t="s">
        <v>45</v>
      </c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</row>
    <row r="46" spans="1:140" s="11" customFormat="1" x14ac:dyDescent="0.25">
      <c r="A46" s="9"/>
      <c r="B46" s="17"/>
      <c r="C46" s="17"/>
      <c r="D46" s="17"/>
      <c r="E46" s="17"/>
      <c r="F46" s="17"/>
      <c r="G46" s="17"/>
      <c r="H46" s="17"/>
      <c r="I46" s="17"/>
      <c r="J46" s="18"/>
      <c r="K46" s="16"/>
      <c r="L46" s="17"/>
      <c r="M46" s="9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</row>
    <row r="47" spans="1:140" s="11" customFormat="1" x14ac:dyDescent="0.25">
      <c r="A47" s="9"/>
      <c r="B47" s="17"/>
      <c r="C47" s="17"/>
      <c r="D47" s="17"/>
      <c r="E47" s="17"/>
      <c r="F47" s="17"/>
      <c r="G47" s="17"/>
      <c r="H47" s="17"/>
      <c r="I47" s="17"/>
      <c r="J47" s="18"/>
      <c r="K47" s="16"/>
      <c r="L47" s="17"/>
      <c r="M47" s="9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</row>
    <row r="48" spans="1:140" s="11" customFormat="1" x14ac:dyDescent="0.25">
      <c r="A48" s="9"/>
      <c r="B48" s="17"/>
      <c r="C48" s="17"/>
      <c r="D48" s="17"/>
      <c r="E48" s="17"/>
      <c r="F48" s="17"/>
      <c r="G48" s="17"/>
      <c r="H48" s="17"/>
      <c r="I48" s="17"/>
      <c r="J48" s="18"/>
      <c r="K48" s="16"/>
      <c r="L48" s="17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</row>
    <row r="49" spans="1:140" s="11" customFormat="1" x14ac:dyDescent="0.25">
      <c r="A49" s="9"/>
      <c r="B49" s="17"/>
      <c r="C49" s="17"/>
      <c r="D49" s="17"/>
      <c r="E49" s="17"/>
      <c r="F49" s="17"/>
      <c r="G49" s="17"/>
      <c r="H49" s="17"/>
      <c r="I49" s="17"/>
      <c r="J49" s="18"/>
      <c r="K49" s="16"/>
      <c r="L49" s="17"/>
      <c r="M49" s="9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</row>
    <row r="50" spans="1:140" s="11" customFormat="1" x14ac:dyDescent="0.25">
      <c r="A50" s="9"/>
      <c r="B50" s="17"/>
      <c r="C50" s="17"/>
      <c r="D50" s="17"/>
      <c r="E50" s="17"/>
      <c r="F50" s="17"/>
      <c r="G50" s="17"/>
      <c r="H50" s="17"/>
      <c r="I50" s="17"/>
      <c r="J50" s="18"/>
      <c r="K50" s="16"/>
      <c r="L50" s="17"/>
      <c r="M50" s="9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</row>
    <row r="51" spans="1:140" s="11" customFormat="1" x14ac:dyDescent="0.25">
      <c r="A51" s="9"/>
      <c r="B51" s="17"/>
      <c r="C51" s="17"/>
      <c r="D51" s="17"/>
      <c r="E51" s="17"/>
      <c r="F51" s="17"/>
      <c r="G51" s="18"/>
      <c r="H51" s="18"/>
      <c r="I51" s="17"/>
      <c r="J51" s="18"/>
      <c r="K51" s="16"/>
      <c r="L51" s="17"/>
      <c r="M51" s="9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</row>
    <row r="52" spans="1:140" s="11" customFormat="1" x14ac:dyDescent="0.25">
      <c r="A52" s="9"/>
      <c r="B52" s="17"/>
      <c r="C52" s="17"/>
      <c r="D52" s="17"/>
      <c r="E52" s="17"/>
      <c r="F52" s="17"/>
      <c r="G52" s="17"/>
      <c r="H52" s="17"/>
      <c r="I52" s="17"/>
      <c r="J52" s="18"/>
      <c r="K52" s="16"/>
      <c r="L52" s="17"/>
      <c r="M52" s="9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</row>
    <row r="53" spans="1:140" s="11" customFormat="1" x14ac:dyDescent="0.25">
      <c r="A53" s="9"/>
      <c r="B53" s="17"/>
      <c r="C53" s="17"/>
      <c r="D53" s="17"/>
      <c r="E53" s="17"/>
      <c r="F53" s="17"/>
      <c r="G53" s="17"/>
      <c r="H53" s="17"/>
      <c r="I53" s="17"/>
      <c r="J53" s="18"/>
      <c r="K53" s="16"/>
      <c r="L53" s="17"/>
      <c r="M53" s="9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</row>
    <row r="54" spans="1:140" s="11" customFormat="1" x14ac:dyDescent="0.25">
      <c r="A54" s="9"/>
      <c r="B54" s="17"/>
      <c r="C54" s="17"/>
      <c r="D54" s="17"/>
      <c r="E54" s="17"/>
      <c r="F54" s="17"/>
      <c r="G54" s="17"/>
      <c r="H54" s="17"/>
      <c r="I54" s="17"/>
      <c r="J54" s="18"/>
      <c r="K54" s="16"/>
      <c r="L54" s="17"/>
      <c r="M54" s="9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</row>
    <row r="55" spans="1:140" s="11" customFormat="1" x14ac:dyDescent="0.25">
      <c r="A55" s="9"/>
      <c r="B55" s="17"/>
      <c r="C55" s="17"/>
      <c r="D55" s="17"/>
      <c r="E55" s="17"/>
      <c r="F55" s="17"/>
      <c r="G55" s="17"/>
      <c r="H55" s="17"/>
      <c r="I55" s="17"/>
      <c r="J55" s="18"/>
      <c r="K55" s="16"/>
      <c r="L55" s="17"/>
      <c r="M55" s="9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</row>
    <row r="56" spans="1:140" s="11" customFormat="1" x14ac:dyDescent="0.25">
      <c r="A56" s="9"/>
      <c r="B56" s="17"/>
      <c r="C56" s="17"/>
      <c r="D56" s="17"/>
      <c r="E56" s="17"/>
      <c r="F56" s="17"/>
      <c r="G56" s="17"/>
      <c r="H56" s="17"/>
      <c r="I56" s="17"/>
      <c r="J56" s="18"/>
      <c r="K56" s="16"/>
      <c r="L56" s="17"/>
      <c r="M56" s="9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</row>
    <row r="57" spans="1:140" x14ac:dyDescent="0.25">
      <c r="B57" s="12"/>
      <c r="C57" s="12"/>
      <c r="D57" s="12"/>
      <c r="E57" s="12"/>
      <c r="F57" s="12"/>
      <c r="G57" s="12"/>
      <c r="H57" s="12"/>
      <c r="I57" s="12"/>
      <c r="K57" s="7"/>
      <c r="L57" s="7"/>
    </row>
    <row r="58" spans="1:140" x14ac:dyDescent="0.25">
      <c r="B58" s="12"/>
      <c r="C58" s="12"/>
      <c r="D58" s="12"/>
      <c r="E58" s="12"/>
      <c r="F58" s="12"/>
      <c r="G58" s="12"/>
      <c r="H58" s="12"/>
      <c r="I58" s="12"/>
      <c r="K58" s="7"/>
      <c r="L58" s="7"/>
    </row>
    <row r="59" spans="1:140" x14ac:dyDescent="0.25">
      <c r="B59" s="12"/>
      <c r="C59" s="12"/>
      <c r="D59" s="12"/>
      <c r="E59" s="12"/>
      <c r="F59" s="12"/>
      <c r="G59" s="12"/>
      <c r="H59" s="12"/>
      <c r="I59" s="12"/>
      <c r="K59" s="7"/>
      <c r="L59" s="7"/>
    </row>
    <row r="60" spans="1:140" x14ac:dyDescent="0.25">
      <c r="B60" s="12"/>
      <c r="C60" s="12"/>
      <c r="D60" s="12"/>
      <c r="E60" s="12"/>
      <c r="F60" s="12"/>
      <c r="G60" s="12"/>
      <c r="H60" s="12"/>
      <c r="I60" s="12"/>
      <c r="K60" s="7"/>
      <c r="L60" s="7"/>
    </row>
    <row r="61" spans="1:140" x14ac:dyDescent="0.25">
      <c r="B61" s="12"/>
      <c r="C61" s="12"/>
      <c r="D61" s="12"/>
      <c r="E61" s="12"/>
      <c r="F61" s="12"/>
      <c r="G61" s="12"/>
      <c r="H61" s="12"/>
      <c r="I61" s="12"/>
      <c r="K61" s="7"/>
      <c r="L61" s="7"/>
    </row>
  </sheetData>
  <mergeCells count="3">
    <mergeCell ref="A1:K2"/>
    <mergeCell ref="A8:K8"/>
    <mergeCell ref="J3:K3"/>
  </mergeCells>
  <printOptions horizontalCentered="1"/>
  <pageMargins left="0.51181102362204722" right="0.31496062992125984" top="0.78740157480314965" bottom="0" header="0.31496062992125984" footer="0.31496062992125984"/>
  <pageSetup paperSize="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B61"/>
  <sheetViews>
    <sheetView tabSelected="1" topLeftCell="A14" workbookViewId="0">
      <selection sqref="A1:C45"/>
    </sheetView>
  </sheetViews>
  <sheetFormatPr defaultRowHeight="15" x14ac:dyDescent="0.25"/>
  <cols>
    <col min="1" max="1" width="64" style="3" customWidth="1"/>
    <col min="2" max="2" width="12.7109375" style="3" customWidth="1"/>
    <col min="3" max="7" width="12.7109375" style="6" customWidth="1"/>
    <col min="8" max="20" width="5.28515625" style="6" customWidth="1"/>
    <col min="21" max="132" width="9.140625" style="6"/>
    <col min="133" max="16384" width="9.140625" style="3"/>
  </cols>
  <sheetData>
    <row r="1" spans="1:132" ht="20.100000000000001" customHeight="1" x14ac:dyDescent="0.25">
      <c r="A1" s="50" t="s">
        <v>55</v>
      </c>
      <c r="B1" s="51"/>
      <c r="C1" s="5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9"/>
      <c r="S1" s="9"/>
      <c r="T1" s="9"/>
      <c r="U1" s="9"/>
    </row>
    <row r="2" spans="1:132" s="4" customFormat="1" ht="20.100000000000001" customHeight="1" thickBot="1" x14ac:dyDescent="0.3">
      <c r="A2" s="53"/>
      <c r="B2" s="54"/>
      <c r="C2" s="5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</row>
    <row r="3" spans="1:132" ht="20.100000000000001" customHeight="1" thickBot="1" x14ac:dyDescent="0.3">
      <c r="A3" s="45" t="s">
        <v>42</v>
      </c>
      <c r="B3" s="59" t="s">
        <v>0</v>
      </c>
      <c r="C3" s="60"/>
    </row>
    <row r="4" spans="1:132" s="11" customFormat="1" x14ac:dyDescent="0.25">
      <c r="A4" s="10" t="s">
        <v>34</v>
      </c>
      <c r="B4" s="42">
        <v>1588</v>
      </c>
      <c r="C4" s="43" t="s">
        <v>44</v>
      </c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</row>
    <row r="5" spans="1:132" s="6" customFormat="1" ht="15" customHeight="1" x14ac:dyDescent="0.25">
      <c r="A5" s="25" t="s">
        <v>2</v>
      </c>
      <c r="B5" s="42">
        <v>672</v>
      </c>
      <c r="C5" s="35" t="s">
        <v>44</v>
      </c>
      <c r="D5" s="7"/>
    </row>
    <row r="6" spans="1:132" s="11" customFormat="1" ht="15" customHeight="1" x14ac:dyDescent="0.25">
      <c r="A6" s="10" t="s">
        <v>1</v>
      </c>
      <c r="B6" s="42">
        <v>1279</v>
      </c>
      <c r="C6" s="35" t="s">
        <v>44</v>
      </c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</row>
    <row r="7" spans="1:132" s="6" customFormat="1" ht="15.75" thickBot="1" x14ac:dyDescent="0.3">
      <c r="A7" s="29" t="s">
        <v>22</v>
      </c>
      <c r="B7" s="42">
        <v>43.5</v>
      </c>
      <c r="C7" s="35" t="s">
        <v>44</v>
      </c>
      <c r="D7" s="7"/>
    </row>
    <row r="8" spans="1:132" s="6" customFormat="1" ht="20.100000000000001" customHeight="1" thickBot="1" x14ac:dyDescent="0.3">
      <c r="A8" s="56" t="s">
        <v>43</v>
      </c>
      <c r="B8" s="57"/>
      <c r="C8" s="58"/>
      <c r="D8" s="7"/>
    </row>
    <row r="9" spans="1:132" s="6" customFormat="1" x14ac:dyDescent="0.25">
      <c r="A9" s="22" t="s">
        <v>23</v>
      </c>
      <c r="B9" s="42">
        <v>56</v>
      </c>
      <c r="C9" s="36" t="s">
        <v>45</v>
      </c>
      <c r="D9" s="7"/>
    </row>
    <row r="10" spans="1:132" s="11" customFormat="1" x14ac:dyDescent="0.25">
      <c r="A10" s="25" t="s">
        <v>3</v>
      </c>
      <c r="B10" s="42">
        <v>36</v>
      </c>
      <c r="C10" s="37" t="s">
        <v>45</v>
      </c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</row>
    <row r="11" spans="1:132" s="6" customFormat="1" x14ac:dyDescent="0.25">
      <c r="A11" s="10" t="s">
        <v>4</v>
      </c>
      <c r="B11" s="42">
        <v>58</v>
      </c>
      <c r="C11" s="37" t="s">
        <v>45</v>
      </c>
      <c r="D11" s="7"/>
    </row>
    <row r="12" spans="1:132" s="11" customFormat="1" x14ac:dyDescent="0.25">
      <c r="A12" s="25" t="s">
        <v>24</v>
      </c>
      <c r="B12" s="42">
        <v>1</v>
      </c>
      <c r="C12" s="37" t="s">
        <v>45</v>
      </c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</row>
    <row r="13" spans="1:132" s="11" customFormat="1" x14ac:dyDescent="0.25">
      <c r="A13" s="10" t="s">
        <v>39</v>
      </c>
      <c r="B13" s="42">
        <v>6</v>
      </c>
      <c r="C13" s="37" t="s">
        <v>45</v>
      </c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</row>
    <row r="14" spans="1:132" s="11" customFormat="1" x14ac:dyDescent="0.25">
      <c r="A14" s="25" t="s">
        <v>40</v>
      </c>
      <c r="B14" s="42">
        <v>50</v>
      </c>
      <c r="C14" s="37" t="s">
        <v>45</v>
      </c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</row>
    <row r="15" spans="1:132" s="6" customFormat="1" x14ac:dyDescent="0.25">
      <c r="A15" s="10" t="s">
        <v>5</v>
      </c>
      <c r="B15" s="42">
        <v>3</v>
      </c>
      <c r="C15" s="37" t="s">
        <v>45</v>
      </c>
      <c r="D15" s="7"/>
    </row>
    <row r="16" spans="1:132" s="6" customFormat="1" x14ac:dyDescent="0.25">
      <c r="A16" s="25" t="s">
        <v>41</v>
      </c>
      <c r="B16" s="42">
        <v>34</v>
      </c>
      <c r="C16" s="37" t="s">
        <v>45</v>
      </c>
      <c r="D16" s="7"/>
    </row>
    <row r="17" spans="1:132" s="6" customFormat="1" x14ac:dyDescent="0.25">
      <c r="A17" s="10" t="s">
        <v>35</v>
      </c>
      <c r="B17" s="42">
        <v>45</v>
      </c>
      <c r="C17" s="37" t="s">
        <v>45</v>
      </c>
      <c r="D17" s="7"/>
    </row>
    <row r="18" spans="1:132" s="6" customFormat="1" ht="15" customHeight="1" x14ac:dyDescent="0.25">
      <c r="A18" s="25" t="s">
        <v>36</v>
      </c>
      <c r="B18" s="42">
        <v>0</v>
      </c>
      <c r="C18" s="37" t="s">
        <v>45</v>
      </c>
      <c r="D18" s="7"/>
    </row>
    <row r="19" spans="1:132" s="11" customFormat="1" x14ac:dyDescent="0.25">
      <c r="A19" s="10" t="s">
        <v>37</v>
      </c>
      <c r="B19" s="42">
        <v>21</v>
      </c>
      <c r="C19" s="37" t="s">
        <v>45</v>
      </c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</row>
    <row r="20" spans="1:132" s="11" customFormat="1" x14ac:dyDescent="0.25">
      <c r="A20" s="25" t="s">
        <v>38</v>
      </c>
      <c r="B20" s="42">
        <v>129</v>
      </c>
      <c r="C20" s="37" t="s">
        <v>45</v>
      </c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</row>
    <row r="21" spans="1:132" s="6" customFormat="1" x14ac:dyDescent="0.25">
      <c r="A21" s="10" t="s">
        <v>25</v>
      </c>
      <c r="B21" s="42">
        <v>60</v>
      </c>
      <c r="C21" s="37" t="s">
        <v>45</v>
      </c>
      <c r="D21" s="7"/>
    </row>
    <row r="22" spans="1:132" s="11" customFormat="1" x14ac:dyDescent="0.25">
      <c r="A22" s="25" t="s">
        <v>26</v>
      </c>
      <c r="B22" s="42">
        <v>24</v>
      </c>
      <c r="C22" s="37" t="s">
        <v>45</v>
      </c>
      <c r="D22" s="7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</row>
    <row r="23" spans="1:132" s="11" customFormat="1" x14ac:dyDescent="0.25">
      <c r="A23" s="10" t="s">
        <v>27</v>
      </c>
      <c r="B23" s="42">
        <v>22</v>
      </c>
      <c r="C23" s="37" t="s">
        <v>45</v>
      </c>
      <c r="D23" s="7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</row>
    <row r="24" spans="1:132" s="11" customFormat="1" x14ac:dyDescent="0.25">
      <c r="A24" s="25" t="s">
        <v>28</v>
      </c>
      <c r="B24" s="42">
        <v>0</v>
      </c>
      <c r="C24" s="37" t="s">
        <v>45</v>
      </c>
      <c r="D24" s="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</row>
    <row r="25" spans="1:132" s="6" customFormat="1" x14ac:dyDescent="0.25">
      <c r="A25" s="10" t="s">
        <v>29</v>
      </c>
      <c r="B25" s="42">
        <v>4</v>
      </c>
      <c r="C25" s="37" t="s">
        <v>45</v>
      </c>
      <c r="D25" s="7"/>
    </row>
    <row r="26" spans="1:132" s="6" customFormat="1" x14ac:dyDescent="0.25">
      <c r="A26" s="25" t="s">
        <v>52</v>
      </c>
      <c r="B26" s="42">
        <v>6</v>
      </c>
      <c r="C26" s="37" t="s">
        <v>45</v>
      </c>
      <c r="D26" s="7"/>
    </row>
    <row r="27" spans="1:132" s="11" customFormat="1" x14ac:dyDescent="0.25">
      <c r="A27" s="10" t="s">
        <v>30</v>
      </c>
      <c r="B27" s="42">
        <v>5</v>
      </c>
      <c r="C27" s="37" t="s">
        <v>45</v>
      </c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</row>
    <row r="28" spans="1:132" s="11" customFormat="1" x14ac:dyDescent="0.25">
      <c r="A28" s="25" t="s">
        <v>31</v>
      </c>
      <c r="B28" s="42">
        <v>9</v>
      </c>
      <c r="C28" s="37" t="s">
        <v>45</v>
      </c>
      <c r="D28" s="7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</row>
    <row r="29" spans="1:132" s="6" customFormat="1" x14ac:dyDescent="0.25">
      <c r="A29" s="10" t="s">
        <v>49</v>
      </c>
      <c r="B29" s="42">
        <v>0</v>
      </c>
      <c r="C29" s="37" t="s">
        <v>45</v>
      </c>
      <c r="D29" s="7"/>
    </row>
    <row r="30" spans="1:132" s="6" customFormat="1" x14ac:dyDescent="0.25">
      <c r="A30" s="25" t="s">
        <v>50</v>
      </c>
      <c r="B30" s="42">
        <v>0</v>
      </c>
      <c r="C30" s="37" t="s">
        <v>45</v>
      </c>
      <c r="D30" s="7"/>
    </row>
    <row r="31" spans="1:132" s="6" customFormat="1" x14ac:dyDescent="0.25">
      <c r="A31" s="10" t="s">
        <v>53</v>
      </c>
      <c r="B31" s="42">
        <v>1</v>
      </c>
      <c r="C31" s="37" t="s">
        <v>45</v>
      </c>
      <c r="D31" s="7"/>
    </row>
    <row r="32" spans="1:132" s="6" customFormat="1" x14ac:dyDescent="0.25">
      <c r="A32" s="25" t="s">
        <v>51</v>
      </c>
      <c r="B32" s="42">
        <v>4</v>
      </c>
      <c r="C32" s="37" t="s">
        <v>45</v>
      </c>
      <c r="D32" s="7"/>
    </row>
    <row r="33" spans="1:132" s="6" customFormat="1" x14ac:dyDescent="0.25">
      <c r="A33" s="10" t="s">
        <v>6</v>
      </c>
      <c r="B33" s="42">
        <v>2</v>
      </c>
      <c r="C33" s="37" t="s">
        <v>45</v>
      </c>
      <c r="D33" s="7"/>
    </row>
    <row r="34" spans="1:132" s="11" customFormat="1" x14ac:dyDescent="0.25">
      <c r="A34" s="25" t="s">
        <v>7</v>
      </c>
      <c r="B34" s="42">
        <v>0</v>
      </c>
      <c r="C34" s="37" t="s">
        <v>45</v>
      </c>
      <c r="D34" s="7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</row>
    <row r="35" spans="1:132" s="6" customFormat="1" x14ac:dyDescent="0.25">
      <c r="A35" s="10" t="s">
        <v>8</v>
      </c>
      <c r="B35" s="42">
        <v>1</v>
      </c>
      <c r="C35" s="37" t="s">
        <v>45</v>
      </c>
      <c r="D35" s="7"/>
    </row>
    <row r="36" spans="1:132" s="11" customFormat="1" x14ac:dyDescent="0.25">
      <c r="A36" s="25" t="s">
        <v>9</v>
      </c>
      <c r="B36" s="42">
        <v>6</v>
      </c>
      <c r="C36" s="37" t="s">
        <v>45</v>
      </c>
      <c r="D36" s="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</row>
    <row r="37" spans="1:132" s="6" customFormat="1" x14ac:dyDescent="0.25">
      <c r="A37" s="10" t="s">
        <v>10</v>
      </c>
      <c r="B37" s="42">
        <v>6</v>
      </c>
      <c r="C37" s="37" t="s">
        <v>45</v>
      </c>
      <c r="D37" s="7"/>
    </row>
    <row r="38" spans="1:132" s="11" customFormat="1" x14ac:dyDescent="0.25">
      <c r="A38" s="25" t="s">
        <v>11</v>
      </c>
      <c r="B38" s="42">
        <v>4</v>
      </c>
      <c r="C38" s="37" t="s">
        <v>45</v>
      </c>
      <c r="D38" s="7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</row>
    <row r="39" spans="1:132" s="6" customFormat="1" x14ac:dyDescent="0.25">
      <c r="A39" s="10" t="s">
        <v>32</v>
      </c>
      <c r="B39" s="42">
        <v>4</v>
      </c>
      <c r="C39" s="37" t="s">
        <v>45</v>
      </c>
      <c r="D39" s="7"/>
    </row>
    <row r="40" spans="1:132" s="11" customFormat="1" x14ac:dyDescent="0.25">
      <c r="A40" s="25" t="s">
        <v>12</v>
      </c>
      <c r="B40" s="42">
        <v>3</v>
      </c>
      <c r="C40" s="37" t="s">
        <v>45</v>
      </c>
      <c r="D40" s="7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</row>
    <row r="41" spans="1:132" s="6" customFormat="1" x14ac:dyDescent="0.25">
      <c r="A41" s="10" t="s">
        <v>13</v>
      </c>
      <c r="B41" s="42">
        <v>7</v>
      </c>
      <c r="C41" s="37" t="s">
        <v>45</v>
      </c>
      <c r="D41" s="7"/>
    </row>
    <row r="42" spans="1:132" s="6" customFormat="1" x14ac:dyDescent="0.25">
      <c r="A42" s="25" t="s">
        <v>33</v>
      </c>
      <c r="B42" s="42">
        <v>4</v>
      </c>
      <c r="C42" s="37" t="s">
        <v>45</v>
      </c>
      <c r="D42" s="7"/>
    </row>
    <row r="43" spans="1:132" s="11" customFormat="1" x14ac:dyDescent="0.25">
      <c r="A43" s="10" t="s">
        <v>14</v>
      </c>
      <c r="B43" s="42">
        <v>3</v>
      </c>
      <c r="C43" s="37" t="s">
        <v>45</v>
      </c>
      <c r="D43" s="7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</row>
    <row r="44" spans="1:132" s="6" customFormat="1" x14ac:dyDescent="0.25">
      <c r="A44" s="25" t="s">
        <v>15</v>
      </c>
      <c r="B44" s="42">
        <v>7</v>
      </c>
      <c r="C44" s="37" t="s">
        <v>45</v>
      </c>
      <c r="D44" s="7"/>
    </row>
    <row r="45" spans="1:132" s="11" customFormat="1" ht="15.75" thickBot="1" x14ac:dyDescent="0.3">
      <c r="A45" s="46" t="s">
        <v>16</v>
      </c>
      <c r="B45" s="44">
        <v>14</v>
      </c>
      <c r="C45" s="38" t="s">
        <v>45</v>
      </c>
      <c r="D45" s="7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</row>
    <row r="46" spans="1:132" s="11" customFormat="1" x14ac:dyDescent="0.25">
      <c r="A46" s="9"/>
      <c r="B46" s="18"/>
      <c r="C46" s="16"/>
      <c r="D46" s="17"/>
      <c r="E46" s="9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</row>
    <row r="47" spans="1:132" s="11" customFormat="1" x14ac:dyDescent="0.25">
      <c r="A47" s="9"/>
      <c r="B47" s="18"/>
      <c r="C47" s="16"/>
      <c r="D47" s="17"/>
      <c r="E47" s="9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</row>
    <row r="48" spans="1:132" s="11" customFormat="1" x14ac:dyDescent="0.25">
      <c r="A48" s="9"/>
      <c r="B48" s="18"/>
      <c r="C48" s="16"/>
      <c r="D48" s="17"/>
      <c r="E48" s="9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</row>
    <row r="49" spans="1:132" s="11" customFormat="1" x14ac:dyDescent="0.25">
      <c r="A49" s="9"/>
      <c r="B49" s="18"/>
      <c r="C49" s="16"/>
      <c r="D49" s="17"/>
      <c r="E49" s="9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</row>
    <row r="50" spans="1:132" s="11" customFormat="1" x14ac:dyDescent="0.25">
      <c r="A50" s="9"/>
      <c r="B50" s="18"/>
      <c r="C50" s="16"/>
      <c r="D50" s="17"/>
      <c r="E50" s="9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</row>
    <row r="51" spans="1:132" s="11" customFormat="1" x14ac:dyDescent="0.25">
      <c r="A51" s="9"/>
      <c r="B51" s="18"/>
      <c r="C51" s="16"/>
      <c r="D51" s="17"/>
      <c r="E51" s="9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</row>
    <row r="52" spans="1:132" s="11" customFormat="1" x14ac:dyDescent="0.25">
      <c r="A52" s="9"/>
      <c r="B52" s="18"/>
      <c r="C52" s="16"/>
      <c r="D52" s="17"/>
      <c r="E52" s="9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</row>
    <row r="53" spans="1:132" s="11" customFormat="1" x14ac:dyDescent="0.25">
      <c r="A53" s="9"/>
      <c r="B53" s="18"/>
      <c r="C53" s="16"/>
      <c r="D53" s="17"/>
      <c r="E53" s="9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</row>
    <row r="54" spans="1:132" s="11" customFormat="1" x14ac:dyDescent="0.25">
      <c r="A54" s="9"/>
      <c r="B54" s="18"/>
      <c r="C54" s="16"/>
      <c r="D54" s="17"/>
      <c r="E54" s="9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</row>
    <row r="55" spans="1:132" s="11" customFormat="1" x14ac:dyDescent="0.25">
      <c r="A55" s="9"/>
      <c r="B55" s="18"/>
      <c r="C55" s="16"/>
      <c r="D55" s="17"/>
      <c r="E55" s="9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</row>
    <row r="56" spans="1:132" s="11" customFormat="1" x14ac:dyDescent="0.25">
      <c r="A56" s="9"/>
      <c r="B56" s="18"/>
      <c r="C56" s="16"/>
      <c r="D56" s="17"/>
      <c r="E56" s="9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</row>
    <row r="57" spans="1:132" x14ac:dyDescent="0.25">
      <c r="C57" s="7"/>
      <c r="D57" s="7"/>
    </row>
    <row r="58" spans="1:132" x14ac:dyDescent="0.25">
      <c r="C58" s="7"/>
      <c r="D58" s="7"/>
    </row>
    <row r="59" spans="1:132" x14ac:dyDescent="0.25">
      <c r="C59" s="7"/>
      <c r="D59" s="7"/>
    </row>
    <row r="60" spans="1:132" x14ac:dyDescent="0.25">
      <c r="C60" s="7"/>
      <c r="D60" s="7"/>
    </row>
    <row r="61" spans="1:132" x14ac:dyDescent="0.25">
      <c r="C61" s="7"/>
      <c r="D61" s="7"/>
    </row>
  </sheetData>
  <mergeCells count="3">
    <mergeCell ref="A1:C2"/>
    <mergeCell ref="B3:C3"/>
    <mergeCell ref="A8:C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Petrovice</vt:lpstr>
      <vt:lpstr>Rekapitulace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pavlina.bukovska</dc:creator>
  <cp:lastModifiedBy>pavlina.bukovska</cp:lastModifiedBy>
  <cp:lastPrinted>2017-11-20T08:53:16Z</cp:lastPrinted>
  <dcterms:created xsi:type="dcterms:W3CDTF">2016-02-09T14:46:18Z</dcterms:created>
  <dcterms:modified xsi:type="dcterms:W3CDTF">2018-08-07T13:31:00Z</dcterms:modified>
</cp:coreProperties>
</file>